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ООР и МО\отдел по субсидированию\Сметы ТОС после КС на 2016 г\"/>
    </mc:Choice>
  </mc:AlternateContent>
  <bookViews>
    <workbookView xWindow="0" yWindow="0" windowWidth="28800" windowHeight="12435"/>
  </bookViews>
  <sheets>
    <sheet name="смета 2016" sheetId="7" r:id="rId1"/>
  </sheets>
  <definedNames>
    <definedName name="_xlnm.Print_Titles" localSheetId="0">'смета 2016'!$6:$8</definedName>
    <definedName name="_xlnm.Print_Area" localSheetId="0">'смета 2016'!$A$1:$J$36</definedName>
  </definedNames>
  <calcPr calcId="152511"/>
</workbook>
</file>

<file path=xl/calcChain.xml><?xml version="1.0" encoding="utf-8"?>
<calcChain xmlns="http://schemas.openxmlformats.org/spreadsheetml/2006/main">
  <c r="I25" i="7" l="1"/>
  <c r="I27" i="7" s="1"/>
  <c r="I19" i="7"/>
  <c r="I23" i="7" s="1"/>
  <c r="I11" i="7"/>
  <c r="I17" i="7" s="1"/>
  <c r="I9" i="7" l="1"/>
  <c r="E25" i="7"/>
  <c r="E27" i="7" s="1"/>
  <c r="F25" i="7"/>
  <c r="F27" i="7" s="1"/>
  <c r="G25" i="7"/>
  <c r="G27" i="7" s="1"/>
  <c r="H25" i="7"/>
  <c r="H27" i="7" s="1"/>
  <c r="E19" i="7"/>
  <c r="E23" i="7" s="1"/>
  <c r="F19" i="7"/>
  <c r="F23" i="7" s="1"/>
  <c r="G19" i="7"/>
  <c r="G23" i="7" s="1"/>
  <c r="H19" i="7"/>
  <c r="H23" i="7" s="1"/>
  <c r="E11" i="7"/>
  <c r="E17" i="7" s="1"/>
  <c r="F11" i="7"/>
  <c r="F17" i="7" s="1"/>
  <c r="G11" i="7"/>
  <c r="G17" i="7" s="1"/>
  <c r="H11" i="7"/>
  <c r="H17" i="7" s="1"/>
  <c r="D26" i="7"/>
  <c r="D25" i="7" s="1"/>
  <c r="D27" i="7" s="1"/>
  <c r="D21" i="7"/>
  <c r="D22" i="7"/>
  <c r="D20" i="7"/>
  <c r="D13" i="7"/>
  <c r="D14" i="7"/>
  <c r="D15" i="7"/>
  <c r="D16" i="7"/>
  <c r="D12" i="7"/>
  <c r="H9" i="7" l="1"/>
  <c r="F9" i="7"/>
  <c r="G9" i="7"/>
  <c r="E9" i="7"/>
  <c r="D11" i="7"/>
  <c r="D17" i="7" s="1"/>
  <c r="D19" i="7"/>
  <c r="D23" i="7" s="1"/>
  <c r="D9" i="7" l="1"/>
</calcChain>
</file>

<file path=xl/sharedStrings.xml><?xml version="1.0" encoding="utf-8"?>
<sst xmlns="http://schemas.openxmlformats.org/spreadsheetml/2006/main" count="78" uniqueCount="63">
  <si>
    <t>Ед. изм.</t>
  </si>
  <si>
    <t>В том числе</t>
  </si>
  <si>
    <t>Примечание</t>
  </si>
  <si>
    <t>Объем финансового обеспечения субсидии, в том числе</t>
  </si>
  <si>
    <t>руб.</t>
  </si>
  <si>
    <t>1.1</t>
  </si>
  <si>
    <t>Конкурс "Каким я вижу свой двор"</t>
  </si>
  <si>
    <t>Покупка бумаги А4 для раздаточных материалов</t>
  </si>
  <si>
    <t>3.1</t>
  </si>
  <si>
    <t>3.1.1</t>
  </si>
  <si>
    <t>3.1.2</t>
  </si>
  <si>
    <t>3.1.3</t>
  </si>
  <si>
    <t>4.1.1</t>
  </si>
  <si>
    <t>Приложение ___
к соглашению  о предоставлении субсидии 
№ _____ от _______________</t>
  </si>
  <si>
    <r>
      <rPr>
        <b/>
        <sz val="12"/>
        <rFont val="Times New Roman"/>
        <family val="1"/>
        <charset val="204"/>
      </rPr>
      <t>ГОДОВАЯ (КВАРТАЛЬНАЯ) СМЕТА</t>
    </r>
    <r>
      <rPr>
        <sz val="12"/>
        <rFont val="Times New Roman"/>
        <family val="1"/>
        <charset val="204"/>
      </rPr>
      <t xml:space="preserve">
расходов на реализацию проекта</t>
    </r>
  </si>
  <si>
    <t>«В этом городе я живу»</t>
  </si>
  <si>
    <t>Воробьев А.В. ___________________</t>
  </si>
  <si>
    <t xml:space="preserve">
Председатель совета ТОС "ПИКС" </t>
  </si>
  <si>
    <t>Посадка  деревьев, кустарников, цветов, создание ограждённых цветочных клумб на придомовых территориях.</t>
  </si>
  <si>
    <t>Приобретение цветочной рассады для оформления придомовой территории</t>
  </si>
  <si>
    <t>Приобретение деревьев и кустарников  для озеленения придомовых территорий проживающими жителями</t>
  </si>
  <si>
    <t xml:space="preserve">Ежеквартальная вознаграждение преподавателю (10 000 руб в квартал). </t>
  </si>
  <si>
    <t>Приобретение (изготовление, печать) листовок по созданию совета МКД</t>
  </si>
  <si>
    <t xml:space="preserve">Организация  и проведение соревнований по мини-футболу между дворовыми командами </t>
  </si>
  <si>
    <t>Награждение участников соревнований</t>
  </si>
  <si>
    <t>Приобретение кубков, медалей, дипломов, грамот и т.д.</t>
  </si>
  <si>
    <t xml:space="preserve">Проведение  лекций по созданию советов МКД; оказание правовой, юридической, консультационной помощи. </t>
  </si>
  <si>
    <t>Услуги грузового автотранспорта</t>
  </si>
  <si>
    <t>Транспортные услуги</t>
  </si>
  <si>
    <t>Создание Советов Многоквартирных домов</t>
  </si>
  <si>
    <t>Итого по 1 направлению</t>
  </si>
  <si>
    <t>Итого по 3 направлению</t>
  </si>
  <si>
    <t>Итого по 4 направлению</t>
  </si>
  <si>
    <t>Всего расходов за счет привлеченных внебюджетных средств</t>
  </si>
  <si>
    <t>"____" __________________201___г.</t>
  </si>
  <si>
    <t>Приобретение хозяйственного инвентаря</t>
  </si>
  <si>
    <t>Земля, удобрения, раскислитель почвы и т.п.</t>
  </si>
  <si>
    <t>Метлы, ведра, лопаты совковые штыковые, черенки для лопат, веники, перчатки и др.</t>
  </si>
  <si>
    <t>Вознаграждение преподавателю семинаров</t>
  </si>
  <si>
    <t>Турнир по мини-футболу "Чемпионы нашего двора"</t>
  </si>
  <si>
    <t>Приобретение, изготовление, печать листовок  о создании советов МКД, листовок о проблеме оплаты услуг ЖКХ и т.п.</t>
  </si>
  <si>
    <t>Приобретение саженцев деревьев, кустарников</t>
  </si>
  <si>
    <t>Приобретение рассады цветов</t>
  </si>
  <si>
    <t>Приобретение земли, удобрений</t>
  </si>
  <si>
    <t>1. Направление: "Привлечение общественности к благоустройству придомовых территорий"</t>
  </si>
  <si>
    <t>3. Направление: "Содействие населению в реализации гражданских инициатив"</t>
  </si>
  <si>
    <t>4. Направление: "Содействие населению в организации досуга детей и подростков по месту жительства"</t>
  </si>
  <si>
    <t>4.1.</t>
  </si>
  <si>
    <t>1.1.1.</t>
  </si>
  <si>
    <t>1.1.2.</t>
  </si>
  <si>
    <t>1.1.3.</t>
  </si>
  <si>
    <t>1.1.4.</t>
  </si>
  <si>
    <t>1.1.5.</t>
  </si>
  <si>
    <t>УТВЕРЖДЕНА
протоколом конференции граждан
ТОС "ПИКС"
от _____________ г. №____</t>
  </si>
  <si>
    <t>Всего расходов за счет средств субсидии</t>
  </si>
  <si>
    <t>I квартал</t>
  </si>
  <si>
    <t>II квартал</t>
  </si>
  <si>
    <t>III квартал</t>
  </si>
  <si>
    <t>IV квартал</t>
  </si>
  <si>
    <t>Наименование мероприятия</t>
  </si>
  <si>
    <t>Тел.: 53-16-81</t>
  </si>
  <si>
    <t xml:space="preserve">Исполнитель:
</t>
  </si>
  <si>
    <t>Воробьев А.В. 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</si>
</sst>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"/>
  </numFmts>
  <fonts count="33" x14ac:knownFonts="1">
    <font>
      <sz val="10"/>
      <color indexed="8"/>
      <name val="Arial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charset val="204"/>
    </font>
    <font>
      <sz val="8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indexed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u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7" borderId="1" applyNumberFormat="0" applyAlignment="0" applyProtection="0"/>
    <xf numFmtId="0" fontId="12" fillId="0" borderId="6" applyNumberFormat="0" applyFill="0" applyAlignment="0" applyProtection="0"/>
    <xf numFmtId="0" fontId="13" fillId="22" borderId="0" applyNumberFormat="0" applyBorder="0" applyAlignment="0" applyProtection="0"/>
    <xf numFmtId="0" fontId="14" fillId="23" borderId="7" applyNumberFormat="0" applyFont="0" applyAlignment="0" applyProtection="0"/>
    <xf numFmtId="0" fontId="15" fillId="20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11" fillId="7" borderId="1" applyNumberFormat="0" applyAlignment="0" applyProtection="0"/>
    <xf numFmtId="0" fontId="15" fillId="20" borderId="8" applyNumberFormat="0" applyAlignment="0" applyProtection="0"/>
    <xf numFmtId="0" fontId="4" fillId="20" borderId="1" applyNumberFormat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5" fillId="21" borderId="2" applyNumberFormat="0" applyAlignment="0" applyProtection="0"/>
    <xf numFmtId="0" fontId="16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9" fillId="0" borderId="0"/>
    <xf numFmtId="0" fontId="3" fillId="3" borderId="0" applyNumberFormat="0" applyBorder="0" applyAlignment="0" applyProtection="0"/>
    <xf numFmtId="0" fontId="6" fillId="0" borderId="0" applyNumberFormat="0" applyFill="0" applyBorder="0" applyAlignment="0" applyProtection="0"/>
    <xf numFmtId="0" fontId="19" fillId="23" borderId="7" applyNumberFormat="0" applyFont="0" applyAlignment="0" applyProtection="0"/>
    <xf numFmtId="0" fontId="12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7" fillId="4" borderId="0" applyNumberFormat="0" applyBorder="0" applyAlignment="0" applyProtection="0"/>
  </cellStyleXfs>
  <cellXfs count="82">
    <xf numFmtId="0" fontId="0" fillId="0" borderId="0" xfId="0" applyAlignment="1">
      <alignment wrapText="1"/>
    </xf>
    <xf numFmtId="49" fontId="21" fillId="0" borderId="0" xfId="0" applyNumberFormat="1" applyFont="1" applyAlignment="1">
      <alignment wrapText="1"/>
    </xf>
    <xf numFmtId="0" fontId="14" fillId="0" borderId="0" xfId="0" applyFont="1" applyAlignment="1">
      <alignment wrapText="1"/>
    </xf>
    <xf numFmtId="2" fontId="14" fillId="0" borderId="0" xfId="0" applyNumberFormat="1" applyFont="1" applyAlignment="1">
      <alignment wrapText="1"/>
    </xf>
    <xf numFmtId="0" fontId="21" fillId="0" borderId="0" xfId="0" applyFont="1" applyAlignment="1">
      <alignment wrapText="1"/>
    </xf>
    <xf numFmtId="2" fontId="21" fillId="0" borderId="0" xfId="0" applyNumberFormat="1" applyFont="1" applyAlignment="1">
      <alignment wrapText="1"/>
    </xf>
    <xf numFmtId="0" fontId="23" fillId="0" borderId="0" xfId="0" applyFont="1" applyAlignment="1">
      <alignment wrapText="1"/>
    </xf>
    <xf numFmtId="0" fontId="21" fillId="0" borderId="10" xfId="0" applyFont="1" applyBorder="1" applyAlignment="1">
      <alignment vertical="top" wrapText="1"/>
    </xf>
    <xf numFmtId="0" fontId="14" fillId="0" borderId="0" xfId="0" applyFont="1" applyBorder="1" applyAlignment="1">
      <alignment wrapText="1"/>
    </xf>
    <xf numFmtId="0" fontId="22" fillId="0" borderId="0" xfId="0" applyFont="1" applyBorder="1" applyAlignment="1">
      <alignment vertical="top" wrapText="1"/>
    </xf>
    <xf numFmtId="49" fontId="14" fillId="0" borderId="0" xfId="0" applyNumberFormat="1" applyFont="1" applyAlignment="1">
      <alignment wrapText="1"/>
    </xf>
    <xf numFmtId="0" fontId="24" fillId="0" borderId="0" xfId="77" applyFont="1" applyBorder="1"/>
    <xf numFmtId="0" fontId="25" fillId="0" borderId="0" xfId="77" applyFont="1" applyBorder="1" applyAlignment="1"/>
    <xf numFmtId="0" fontId="24" fillId="0" borderId="0" xfId="77" applyFont="1" applyBorder="1" applyAlignment="1">
      <alignment horizontal="center"/>
    </xf>
    <xf numFmtId="0" fontId="24" fillId="0" borderId="0" xfId="77" applyFont="1" applyBorder="1" applyAlignment="1"/>
    <xf numFmtId="165" fontId="24" fillId="0" borderId="0" xfId="77" applyNumberFormat="1" applyFont="1" applyBorder="1"/>
    <xf numFmtId="165" fontId="24" fillId="0" borderId="0" xfId="77" applyNumberFormat="1" applyFont="1" applyBorder="1" applyAlignment="1">
      <alignment horizontal="center"/>
    </xf>
    <xf numFmtId="0" fontId="24" fillId="0" borderId="0" xfId="77" applyFont="1" applyBorder="1" applyAlignment="1">
      <alignment horizontal="left" vertical="justify"/>
    </xf>
    <xf numFmtId="0" fontId="0" fillId="0" borderId="0" xfId="0" applyAlignment="1"/>
    <xf numFmtId="0" fontId="28" fillId="0" borderId="10" xfId="0" applyFont="1" applyBorder="1" applyAlignment="1">
      <alignment horizontal="center" vertical="top" wrapText="1"/>
    </xf>
    <xf numFmtId="164" fontId="29" fillId="0" borderId="10" xfId="0" applyNumberFormat="1" applyFont="1" applyBorder="1" applyAlignment="1">
      <alignment horizontal="center" vertical="center" wrapText="1"/>
    </xf>
    <xf numFmtId="164" fontId="28" fillId="0" borderId="10" xfId="0" applyNumberFormat="1" applyFont="1" applyBorder="1" applyAlignment="1">
      <alignment horizontal="center" vertical="center" wrapText="1"/>
    </xf>
    <xf numFmtId="49" fontId="29" fillId="0" borderId="10" xfId="0" applyNumberFormat="1" applyFont="1" applyBorder="1" applyAlignment="1">
      <alignment horizontal="left" vertical="top" wrapText="1"/>
    </xf>
    <xf numFmtId="0" fontId="29" fillId="0" borderId="10" xfId="0" applyFont="1" applyBorder="1" applyAlignment="1">
      <alignment horizontal="left" vertical="top" wrapText="1"/>
    </xf>
    <xf numFmtId="49" fontId="28" fillId="0" borderId="10" xfId="0" applyNumberFormat="1" applyFont="1" applyBorder="1" applyAlignment="1">
      <alignment horizontal="left" vertical="top" wrapText="1"/>
    </xf>
    <xf numFmtId="0" fontId="28" fillId="0" borderId="10" xfId="0" applyFont="1" applyBorder="1" applyAlignment="1">
      <alignment horizontal="left" vertical="top" wrapText="1"/>
    </xf>
    <xf numFmtId="1" fontId="28" fillId="0" borderId="10" xfId="0" applyNumberFormat="1" applyFont="1" applyBorder="1" applyAlignment="1">
      <alignment horizontal="center" vertical="top" wrapText="1"/>
    </xf>
    <xf numFmtId="0" fontId="14" fillId="0" borderId="0" xfId="0" applyFont="1" applyAlignment="1">
      <alignment wrapText="1"/>
    </xf>
    <xf numFmtId="0" fontId="24" fillId="0" borderId="0" xfId="77" applyFont="1" applyBorder="1" applyAlignment="1">
      <alignment horizontal="center"/>
    </xf>
    <xf numFmtId="0" fontId="28" fillId="0" borderId="0" xfId="0" applyFont="1" applyBorder="1" applyAlignment="1">
      <alignment wrapText="1"/>
    </xf>
    <xf numFmtId="165" fontId="24" fillId="0" borderId="0" xfId="77" applyNumberFormat="1" applyFont="1" applyBorder="1" applyAlignment="1">
      <alignment horizontal="center" vertical="center"/>
    </xf>
    <xf numFmtId="49" fontId="14" fillId="0" borderId="0" xfId="0" applyNumberFormat="1" applyFont="1" applyBorder="1" applyAlignment="1">
      <alignment wrapText="1"/>
    </xf>
    <xf numFmtId="0" fontId="21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4" fillId="0" borderId="0" xfId="77" applyFont="1" applyBorder="1" applyAlignment="1">
      <alignment horizontal="center"/>
    </xf>
    <xf numFmtId="0" fontId="24" fillId="0" borderId="0" xfId="77" applyFont="1" applyBorder="1" applyAlignment="1">
      <alignment horizontal="left"/>
    </xf>
    <xf numFmtId="0" fontId="28" fillId="0" borderId="10" xfId="0" applyFont="1" applyBorder="1" applyAlignment="1">
      <alignment horizontal="center" vertical="top" wrapText="1"/>
    </xf>
    <xf numFmtId="0" fontId="29" fillId="24" borderId="10" xfId="0" applyFont="1" applyFill="1" applyBorder="1" applyAlignment="1">
      <alignment vertical="top" wrapText="1"/>
    </xf>
    <xf numFmtId="164" fontId="29" fillId="24" borderId="10" xfId="0" applyNumberFormat="1" applyFont="1" applyFill="1" applyBorder="1" applyAlignment="1">
      <alignment horizontal="center" vertical="center" wrapText="1"/>
    </xf>
    <xf numFmtId="0" fontId="30" fillId="24" borderId="10" xfId="0" applyFont="1" applyFill="1" applyBorder="1" applyAlignment="1">
      <alignment wrapText="1"/>
    </xf>
    <xf numFmtId="0" fontId="24" fillId="25" borderId="10" xfId="0" applyFont="1" applyFill="1" applyBorder="1" applyAlignment="1">
      <alignment horizontal="center" vertical="top" wrapText="1"/>
    </xf>
    <xf numFmtId="0" fontId="27" fillId="0" borderId="10" xfId="0" applyFont="1" applyBorder="1" applyAlignment="1">
      <alignment vertical="top" wrapText="1"/>
    </xf>
    <xf numFmtId="0" fontId="29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 wrapText="1"/>
    </xf>
    <xf numFmtId="0" fontId="29" fillId="24" borderId="10" xfId="0" applyFont="1" applyFill="1" applyBorder="1" applyAlignment="1">
      <alignment horizontal="center" vertical="center" wrapText="1"/>
    </xf>
    <xf numFmtId="0" fontId="25" fillId="0" borderId="0" xfId="77" applyFont="1" applyBorder="1" applyAlignment="1">
      <alignment horizontal="center"/>
    </xf>
    <xf numFmtId="0" fontId="24" fillId="0" borderId="0" xfId="77" applyFont="1" applyBorder="1" applyAlignment="1">
      <alignment horizontal="center" vertical="top"/>
    </xf>
    <xf numFmtId="0" fontId="26" fillId="0" borderId="0" xfId="77" applyFont="1" applyBorder="1" applyAlignment="1">
      <alignment horizontal="center"/>
    </xf>
    <xf numFmtId="0" fontId="24" fillId="0" borderId="0" xfId="77" applyFont="1" applyBorder="1" applyAlignment="1">
      <alignment horizontal="left" wrapText="1"/>
    </xf>
    <xf numFmtId="0" fontId="24" fillId="0" borderId="0" xfId="77" applyFont="1" applyBorder="1" applyAlignment="1">
      <alignment horizontal="left"/>
    </xf>
    <xf numFmtId="165" fontId="24" fillId="0" borderId="0" xfId="77" applyNumberFormat="1" applyFont="1" applyBorder="1" applyAlignment="1">
      <alignment horizontal="left" vertical="top"/>
    </xf>
    <xf numFmtId="49" fontId="28" fillId="0" borderId="0" xfId="0" applyNumberFormat="1" applyFont="1" applyAlignment="1">
      <alignment horizontal="left" wrapText="1"/>
    </xf>
    <xf numFmtId="165" fontId="24" fillId="0" borderId="0" xfId="77" applyNumberFormat="1" applyFont="1" applyBorder="1" applyAlignment="1">
      <alignment horizontal="left" vertical="top" wrapText="1"/>
    </xf>
    <xf numFmtId="0" fontId="24" fillId="0" borderId="0" xfId="77" applyFont="1" applyBorder="1" applyAlignment="1">
      <alignment horizontal="center" vertical="top" wrapText="1"/>
    </xf>
    <xf numFmtId="0" fontId="29" fillId="0" borderId="13" xfId="0" applyFont="1" applyBorder="1" applyAlignment="1">
      <alignment horizontal="center" vertical="center" wrapText="1"/>
    </xf>
    <xf numFmtId="0" fontId="29" fillId="0" borderId="14" xfId="0" applyFont="1" applyBorder="1" applyAlignment="1">
      <alignment horizontal="center" vertical="center" wrapText="1"/>
    </xf>
    <xf numFmtId="0" fontId="29" fillId="0" borderId="15" xfId="0" applyFont="1" applyBorder="1" applyAlignment="1">
      <alignment horizontal="center" vertical="center" wrapText="1"/>
    </xf>
    <xf numFmtId="2" fontId="31" fillId="0" borderId="0" xfId="0" applyNumberFormat="1" applyFont="1" applyBorder="1" applyAlignment="1">
      <alignment horizontal="center" wrapText="1"/>
    </xf>
    <xf numFmtId="2" fontId="28" fillId="0" borderId="0" xfId="0" applyNumberFormat="1" applyFont="1" applyBorder="1" applyAlignment="1">
      <alignment horizontal="center" wrapText="1"/>
    </xf>
    <xf numFmtId="49" fontId="29" fillId="0" borderId="13" xfId="0" applyNumberFormat="1" applyFont="1" applyBorder="1" applyAlignment="1">
      <alignment horizontal="center" vertical="top" wrapText="1"/>
    </xf>
    <xf numFmtId="49" fontId="29" fillId="0" borderId="14" xfId="0" applyNumberFormat="1" applyFont="1" applyBorder="1" applyAlignment="1">
      <alignment horizontal="center" vertical="top" wrapText="1"/>
    </xf>
    <xf numFmtId="49" fontId="29" fillId="0" borderId="15" xfId="0" applyNumberFormat="1" applyFont="1" applyBorder="1" applyAlignment="1">
      <alignment horizontal="center" vertical="top" wrapText="1"/>
    </xf>
    <xf numFmtId="0" fontId="24" fillId="25" borderId="10" xfId="0" applyFont="1" applyFill="1" applyBorder="1" applyAlignment="1">
      <alignment horizontal="center" vertical="top" wrapText="1"/>
    </xf>
    <xf numFmtId="0" fontId="29" fillId="24" borderId="13" xfId="0" applyFont="1" applyFill="1" applyBorder="1" applyAlignment="1">
      <alignment horizontal="center" vertical="center" wrapText="1"/>
    </xf>
    <xf numFmtId="0" fontId="29" fillId="24" borderId="15" xfId="0" applyFont="1" applyFill="1" applyBorder="1" applyAlignment="1">
      <alignment horizontal="center" vertical="center" wrapText="1"/>
    </xf>
    <xf numFmtId="0" fontId="29" fillId="24" borderId="13" xfId="0" applyFont="1" applyFill="1" applyBorder="1" applyAlignment="1">
      <alignment horizontal="center" vertical="top" wrapText="1"/>
    </xf>
    <xf numFmtId="0" fontId="29" fillId="24" borderId="15" xfId="0" applyFont="1" applyFill="1" applyBorder="1" applyAlignment="1">
      <alignment horizontal="center" vertical="top" wrapText="1"/>
    </xf>
    <xf numFmtId="0" fontId="28" fillId="0" borderId="11" xfId="0" applyFont="1" applyBorder="1" applyAlignment="1">
      <alignment horizontal="center" vertical="top" wrapText="1"/>
    </xf>
    <xf numFmtId="0" fontId="28" fillId="0" borderId="12" xfId="0" applyFont="1" applyBorder="1" applyAlignment="1">
      <alignment horizontal="center" vertical="top" wrapText="1"/>
    </xf>
    <xf numFmtId="0" fontId="28" fillId="0" borderId="16" xfId="0" applyFont="1" applyBorder="1" applyAlignment="1">
      <alignment horizontal="center" vertical="top" wrapText="1"/>
    </xf>
    <xf numFmtId="0" fontId="28" fillId="0" borderId="17" xfId="0" applyFont="1" applyBorder="1" applyAlignment="1">
      <alignment horizontal="center" vertical="top" wrapText="1"/>
    </xf>
    <xf numFmtId="0" fontId="28" fillId="0" borderId="18" xfId="0" applyFont="1" applyBorder="1" applyAlignment="1">
      <alignment horizontal="center" vertical="top" wrapText="1"/>
    </xf>
    <xf numFmtId="0" fontId="28" fillId="0" borderId="19" xfId="0" applyFont="1" applyBorder="1" applyAlignment="1">
      <alignment horizontal="center" vertical="top" wrapText="1"/>
    </xf>
    <xf numFmtId="49" fontId="24" fillId="0" borderId="13" xfId="0" applyNumberFormat="1" applyFont="1" applyBorder="1" applyAlignment="1">
      <alignment horizontal="center" vertical="top" wrapText="1"/>
    </xf>
    <xf numFmtId="49" fontId="24" fillId="0" borderId="15" xfId="0" applyNumberFormat="1" applyFont="1" applyBorder="1" applyAlignment="1">
      <alignment horizontal="center" vertical="top" wrapText="1"/>
    </xf>
    <xf numFmtId="0" fontId="32" fillId="0" borderId="0" xfId="0" applyFont="1" applyAlignment="1">
      <alignment horizontal="left" vertical="top" wrapText="1"/>
    </xf>
    <xf numFmtId="0" fontId="32" fillId="0" borderId="0" xfId="0" applyFont="1" applyAlignment="1">
      <alignment horizontal="left" vertical="top"/>
    </xf>
    <xf numFmtId="0" fontId="29" fillId="0" borderId="13" xfId="0" applyFont="1" applyBorder="1" applyAlignment="1">
      <alignment horizontal="left" vertical="top" wrapText="1"/>
    </xf>
    <xf numFmtId="0" fontId="29" fillId="0" borderId="15" xfId="0" applyFont="1" applyBorder="1" applyAlignment="1">
      <alignment horizontal="left" vertical="top" wrapText="1"/>
    </xf>
    <xf numFmtId="0" fontId="28" fillId="0" borderId="10" xfId="0" applyFont="1" applyBorder="1" applyAlignment="1">
      <alignment horizontal="center" vertical="top" wrapText="1"/>
    </xf>
    <xf numFmtId="2" fontId="28" fillId="0" borderId="10" xfId="0" applyNumberFormat="1" applyFont="1" applyBorder="1" applyAlignment="1">
      <alignment horizontal="center" vertical="top" wrapText="1"/>
    </xf>
    <xf numFmtId="0" fontId="28" fillId="0" borderId="0" xfId="0" applyFont="1" applyAlignment="1">
      <alignment horizontal="left" vertical="top" wrapText="1"/>
    </xf>
  </cellXfs>
  <cellStyles count="84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— акцент1" xfId="7" builtinId="30" customBuiltin="1"/>
    <cellStyle name="20% — акцент2" xfId="8" builtinId="34" customBuiltin="1"/>
    <cellStyle name="20% — акцент3" xfId="9" builtinId="38" customBuiltin="1"/>
    <cellStyle name="20% — акцент4" xfId="10" builtinId="42" customBuiltin="1"/>
    <cellStyle name="20% — акцент5" xfId="11" builtinId="46" customBuiltin="1"/>
    <cellStyle name="20% — акцент6" xfId="12" builtinId="50" customBuiltin="1"/>
    <cellStyle name="40% - Accent1" xfId="13"/>
    <cellStyle name="40% - Accent2" xfId="14"/>
    <cellStyle name="40% - Accent3" xfId="15"/>
    <cellStyle name="40% - Accent4" xfId="16"/>
    <cellStyle name="40% - Accent5" xfId="17"/>
    <cellStyle name="40% - Accent6" xfId="18"/>
    <cellStyle name="40% — акцент1" xfId="19" builtinId="31" customBuiltin="1"/>
    <cellStyle name="40% — акцент2" xfId="20" builtinId="35" customBuiltin="1"/>
    <cellStyle name="40% — акцент3" xfId="21" builtinId="39" customBuiltin="1"/>
    <cellStyle name="40% — акцент4" xfId="22" builtinId="43" customBuiltin="1"/>
    <cellStyle name="40% — акцент5" xfId="23" builtinId="47" customBuiltin="1"/>
    <cellStyle name="40% — акцент6" xfId="24" builtinId="51" customBuiltin="1"/>
    <cellStyle name="60% - Accent1" xfId="25"/>
    <cellStyle name="60% - Accent2" xfId="26"/>
    <cellStyle name="60% - Accent3" xfId="27"/>
    <cellStyle name="60% - Accent4" xfId="28"/>
    <cellStyle name="60% - Accent5" xfId="29"/>
    <cellStyle name="60% - Accent6" xfId="30"/>
    <cellStyle name="60% — акцент1" xfId="31" builtinId="32" customBuiltin="1"/>
    <cellStyle name="60% — акцент2" xfId="32" builtinId="36" customBuiltin="1"/>
    <cellStyle name="60% — акцент3" xfId="33" builtinId="40" customBuiltin="1"/>
    <cellStyle name="60% — акцент4" xfId="34" builtinId="44" customBuiltin="1"/>
    <cellStyle name="60% — акцент5" xfId="35" builtinId="48" customBuiltin="1"/>
    <cellStyle name="60% — акцент6" xfId="36" builtinId="52" customBuiltin="1"/>
    <cellStyle name="Accent1" xfId="37"/>
    <cellStyle name="Accent2" xfId="38"/>
    <cellStyle name="Accent3" xfId="39"/>
    <cellStyle name="Accent4" xfId="40"/>
    <cellStyle name="Accent5" xfId="41"/>
    <cellStyle name="Accent6" xfId="42"/>
    <cellStyle name="Bad" xfId="43"/>
    <cellStyle name="Calculation" xfId="44"/>
    <cellStyle name="Check Cell" xfId="45"/>
    <cellStyle name="Explanatory Text" xfId="46"/>
    <cellStyle name="Good" xfId="47"/>
    <cellStyle name="Heading 1" xfId="48"/>
    <cellStyle name="Heading 2" xfId="49"/>
    <cellStyle name="Heading 3" xfId="50"/>
    <cellStyle name="Heading 4" xfId="51"/>
    <cellStyle name="Input" xfId="52"/>
    <cellStyle name="Linked Cell" xfId="53"/>
    <cellStyle name="Neutral" xfId="54"/>
    <cellStyle name="Note" xfId="55"/>
    <cellStyle name="Output" xfId="56"/>
    <cellStyle name="Title" xfId="57"/>
    <cellStyle name="Total" xfId="58"/>
    <cellStyle name="Warning Text" xfId="59"/>
    <cellStyle name="Акцент1" xfId="60" builtinId="29" customBuiltin="1"/>
    <cellStyle name="Акцент2" xfId="61" builtinId="33" customBuiltin="1"/>
    <cellStyle name="Акцент3" xfId="62" builtinId="37" customBuiltin="1"/>
    <cellStyle name="Акцент4" xfId="63" builtinId="41" customBuiltin="1"/>
    <cellStyle name="Акцент5" xfId="64" builtinId="45" customBuiltin="1"/>
    <cellStyle name="Акцент6" xfId="65" builtinId="49" customBuiltin="1"/>
    <cellStyle name="Ввод " xfId="66" builtinId="20" customBuiltin="1"/>
    <cellStyle name="Вывод" xfId="67" builtinId="21" customBuiltin="1"/>
    <cellStyle name="Вычисление" xfId="68" builtinId="22" customBuiltin="1"/>
    <cellStyle name="Заголовок 1" xfId="69" builtinId="16" customBuiltin="1"/>
    <cellStyle name="Заголовок 2" xfId="70" builtinId="17" customBuiltin="1"/>
    <cellStyle name="Заголовок 3" xfId="71" builtinId="18" customBuiltin="1"/>
    <cellStyle name="Заголовок 4" xfId="72" builtinId="19" customBuiltin="1"/>
    <cellStyle name="Итог" xfId="73" builtinId="25" customBuiltin="1"/>
    <cellStyle name="Контрольная ячейка" xfId="74" builtinId="23" customBuiltin="1"/>
    <cellStyle name="Название" xfId="75" builtinId="15" customBuiltin="1"/>
    <cellStyle name="Нейтральный" xfId="76" builtinId="28" customBuiltin="1"/>
    <cellStyle name="Обычный" xfId="0" builtinId="0"/>
    <cellStyle name="Обычный_перспективный 2015 образец" xfId="77"/>
    <cellStyle name="Плохой" xfId="78" builtinId="27" customBuiltin="1"/>
    <cellStyle name="Пояснение" xfId="79" builtinId="53" customBuiltin="1"/>
    <cellStyle name="Примечание" xfId="80" builtinId="10" customBuiltin="1"/>
    <cellStyle name="Связанная ячейка" xfId="81" builtinId="24" customBuiltin="1"/>
    <cellStyle name="Текст предупреждения" xfId="82" builtinId="11" customBuiltin="1"/>
    <cellStyle name="Хороший" xfId="8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5"/>
  <sheetViews>
    <sheetView tabSelected="1" view="pageBreakPreview" topLeftCell="B1" zoomScale="115" zoomScaleNormal="115" zoomScaleSheetLayoutView="115" workbookViewId="0">
      <selection activeCell="E9" sqref="E9"/>
    </sheetView>
  </sheetViews>
  <sheetFormatPr defaultRowHeight="12.75" x14ac:dyDescent="0.2"/>
  <cols>
    <col min="1" max="1" width="6.5703125" style="10" customWidth="1"/>
    <col min="2" max="2" width="43.140625" style="2" customWidth="1"/>
    <col min="3" max="3" width="5" style="2" customWidth="1"/>
    <col min="4" max="4" width="15.5703125" style="3" customWidth="1"/>
    <col min="5" max="5" width="14.28515625" style="2" customWidth="1"/>
    <col min="6" max="6" width="14.140625" style="2" customWidth="1"/>
    <col min="7" max="7" width="13" style="2" customWidth="1"/>
    <col min="8" max="8" width="14.140625" style="2" customWidth="1"/>
    <col min="9" max="9" width="20.42578125" style="33" customWidth="1"/>
    <col min="10" max="10" width="27" style="2" customWidth="1"/>
    <col min="11" max="11" width="9.5703125" style="2" bestFit="1" customWidth="1"/>
    <col min="12" max="12" width="10" bestFit="1" customWidth="1"/>
  </cols>
  <sheetData>
    <row r="1" spans="1:15" ht="71.25" customHeight="1" x14ac:dyDescent="0.25">
      <c r="A1" s="11"/>
      <c r="B1" s="14"/>
      <c r="C1" s="18"/>
      <c r="D1" s="18"/>
      <c r="E1" s="18"/>
      <c r="F1" s="18"/>
      <c r="G1" s="18"/>
      <c r="H1" s="75" t="s">
        <v>13</v>
      </c>
      <c r="I1" s="75"/>
      <c r="J1" s="76"/>
      <c r="K1"/>
    </row>
    <row r="2" spans="1:15" ht="71.25" customHeight="1" x14ac:dyDescent="0.25">
      <c r="A2" s="11"/>
      <c r="B2" s="17"/>
      <c r="C2" s="47"/>
      <c r="D2" s="45"/>
      <c r="E2" s="45"/>
      <c r="F2" s="45"/>
      <c r="G2" s="45"/>
      <c r="H2" s="81" t="s">
        <v>53</v>
      </c>
      <c r="I2" s="81"/>
      <c r="J2" s="81"/>
      <c r="K2"/>
    </row>
    <row r="3" spans="1:15" ht="30" customHeight="1" x14ac:dyDescent="0.25">
      <c r="A3" s="11"/>
      <c r="B3" s="17"/>
      <c r="C3" s="53" t="s">
        <v>14</v>
      </c>
      <c r="D3" s="46"/>
      <c r="E3" s="46"/>
      <c r="F3" s="46"/>
      <c r="G3" s="46"/>
      <c r="H3" s="12"/>
      <c r="I3" s="12"/>
      <c r="J3"/>
      <c r="K3"/>
    </row>
    <row r="4" spans="1:15" ht="15.75" x14ac:dyDescent="0.25">
      <c r="A4" s="1"/>
      <c r="C4" s="29"/>
      <c r="D4" s="57" t="s">
        <v>15</v>
      </c>
      <c r="E4" s="58"/>
      <c r="F4" s="58"/>
      <c r="G4" s="58"/>
      <c r="J4"/>
      <c r="K4"/>
    </row>
    <row r="5" spans="1:15" x14ac:dyDescent="0.2">
      <c r="A5" s="1"/>
      <c r="B5" s="4"/>
      <c r="C5" s="4"/>
      <c r="D5" s="5"/>
      <c r="E5" s="4"/>
      <c r="F5" s="4"/>
      <c r="G5" s="4"/>
      <c r="H5" s="4"/>
      <c r="I5" s="32"/>
      <c r="J5" s="4"/>
    </row>
    <row r="6" spans="1:15" ht="19.5" customHeight="1" x14ac:dyDescent="0.2">
      <c r="A6" s="69" t="s">
        <v>59</v>
      </c>
      <c r="B6" s="70"/>
      <c r="C6" s="79" t="s">
        <v>0</v>
      </c>
      <c r="D6" s="80" t="s">
        <v>54</v>
      </c>
      <c r="E6" s="79" t="s">
        <v>1</v>
      </c>
      <c r="F6" s="79"/>
      <c r="G6" s="79"/>
      <c r="H6" s="79"/>
      <c r="I6" s="67" t="s">
        <v>33</v>
      </c>
      <c r="J6" s="62" t="s">
        <v>2</v>
      </c>
    </row>
    <row r="7" spans="1:15" ht="50.25" customHeight="1" x14ac:dyDescent="0.2">
      <c r="A7" s="71"/>
      <c r="B7" s="72"/>
      <c r="C7" s="79"/>
      <c r="D7" s="80"/>
      <c r="E7" s="19" t="s">
        <v>55</v>
      </c>
      <c r="F7" s="19" t="s">
        <v>56</v>
      </c>
      <c r="G7" s="19" t="s">
        <v>57</v>
      </c>
      <c r="H7" s="19" t="s">
        <v>58</v>
      </c>
      <c r="I7" s="68"/>
      <c r="J7" s="62"/>
    </row>
    <row r="8" spans="1:15" ht="15.75" x14ac:dyDescent="0.2">
      <c r="A8" s="73">
        <v>1</v>
      </c>
      <c r="B8" s="74"/>
      <c r="C8" s="19">
        <v>2</v>
      </c>
      <c r="D8" s="26">
        <v>3</v>
      </c>
      <c r="E8" s="19">
        <v>4</v>
      </c>
      <c r="F8" s="19">
        <v>5</v>
      </c>
      <c r="G8" s="19">
        <v>6</v>
      </c>
      <c r="H8" s="19">
        <v>7</v>
      </c>
      <c r="I8" s="36">
        <v>8</v>
      </c>
      <c r="J8" s="40">
        <v>9</v>
      </c>
    </row>
    <row r="9" spans="1:15" ht="30.75" customHeight="1" x14ac:dyDescent="0.2">
      <c r="A9" s="77" t="s">
        <v>3</v>
      </c>
      <c r="B9" s="78"/>
      <c r="C9" s="42" t="s">
        <v>4</v>
      </c>
      <c r="D9" s="20">
        <f t="shared" ref="D9:I9" si="0">D17+D23+D27</f>
        <v>246000</v>
      </c>
      <c r="E9" s="20">
        <f t="shared" si="0"/>
        <v>13000</v>
      </c>
      <c r="F9" s="20">
        <f t="shared" si="0"/>
        <v>219000</v>
      </c>
      <c r="G9" s="20">
        <f t="shared" si="0"/>
        <v>3000</v>
      </c>
      <c r="H9" s="20">
        <f t="shared" si="0"/>
        <v>11000</v>
      </c>
      <c r="I9" s="20">
        <f t="shared" si="0"/>
        <v>0</v>
      </c>
      <c r="J9" s="40"/>
    </row>
    <row r="10" spans="1:15" s="6" customFormat="1" ht="15.75" x14ac:dyDescent="0.2">
      <c r="A10" s="54" t="s">
        <v>44</v>
      </c>
      <c r="B10" s="55"/>
      <c r="C10" s="55"/>
      <c r="D10" s="55"/>
      <c r="E10" s="55"/>
      <c r="F10" s="55"/>
      <c r="G10" s="55"/>
      <c r="H10" s="55"/>
      <c r="I10" s="55"/>
      <c r="J10" s="56"/>
    </row>
    <row r="11" spans="1:15" s="6" customFormat="1" ht="56.25" customHeight="1" x14ac:dyDescent="0.2">
      <c r="A11" s="22" t="s">
        <v>5</v>
      </c>
      <c r="B11" s="23" t="s">
        <v>6</v>
      </c>
      <c r="C11" s="42" t="s">
        <v>4</v>
      </c>
      <c r="D11" s="20">
        <f t="shared" ref="D11:I11" si="1">SUM(D12:D16)</f>
        <v>208000</v>
      </c>
      <c r="E11" s="20">
        <f t="shared" si="1"/>
        <v>0</v>
      </c>
      <c r="F11" s="20">
        <f t="shared" si="1"/>
        <v>208000</v>
      </c>
      <c r="G11" s="20">
        <f t="shared" si="1"/>
        <v>0</v>
      </c>
      <c r="H11" s="20">
        <f t="shared" si="1"/>
        <v>0</v>
      </c>
      <c r="I11" s="20">
        <f t="shared" si="1"/>
        <v>0</v>
      </c>
      <c r="J11" s="7" t="s">
        <v>18</v>
      </c>
    </row>
    <row r="12" spans="1:15" ht="51" x14ac:dyDescent="0.2">
      <c r="A12" s="24" t="s">
        <v>48</v>
      </c>
      <c r="B12" s="25" t="s">
        <v>41</v>
      </c>
      <c r="C12" s="43" t="s">
        <v>4</v>
      </c>
      <c r="D12" s="21">
        <f>SUM(E12:H12)</f>
        <v>35000</v>
      </c>
      <c r="E12" s="21">
        <v>0</v>
      </c>
      <c r="F12" s="21">
        <v>35000</v>
      </c>
      <c r="G12" s="21">
        <v>0</v>
      </c>
      <c r="H12" s="21">
        <v>0</v>
      </c>
      <c r="I12" s="21">
        <v>0</v>
      </c>
      <c r="J12" s="7" t="s">
        <v>20</v>
      </c>
    </row>
    <row r="13" spans="1:15" ht="38.25" x14ac:dyDescent="0.2">
      <c r="A13" s="24" t="s">
        <v>49</v>
      </c>
      <c r="B13" s="25" t="s">
        <v>42</v>
      </c>
      <c r="C13" s="43" t="s">
        <v>4</v>
      </c>
      <c r="D13" s="21">
        <f t="shared" ref="D13:D16" si="2">SUM(E13:H13)</f>
        <v>105000</v>
      </c>
      <c r="E13" s="21">
        <v>0</v>
      </c>
      <c r="F13" s="21">
        <v>105000</v>
      </c>
      <c r="G13" s="21">
        <v>0</v>
      </c>
      <c r="H13" s="21">
        <v>0</v>
      </c>
      <c r="I13" s="21">
        <v>0</v>
      </c>
      <c r="J13" s="7" t="s">
        <v>19</v>
      </c>
      <c r="O13" s="33"/>
    </row>
    <row r="14" spans="1:15" ht="29.25" customHeight="1" x14ac:dyDescent="0.2">
      <c r="A14" s="24" t="s">
        <v>50</v>
      </c>
      <c r="B14" s="25" t="s">
        <v>43</v>
      </c>
      <c r="C14" s="43" t="s">
        <v>4</v>
      </c>
      <c r="D14" s="21">
        <f t="shared" si="2"/>
        <v>47000</v>
      </c>
      <c r="E14" s="21">
        <v>0</v>
      </c>
      <c r="F14" s="21">
        <v>47000</v>
      </c>
      <c r="G14" s="21">
        <v>0</v>
      </c>
      <c r="H14" s="21">
        <v>0</v>
      </c>
      <c r="I14" s="21">
        <v>0</v>
      </c>
      <c r="J14" s="7" t="s">
        <v>36</v>
      </c>
    </row>
    <row r="15" spans="1:15" ht="42" customHeight="1" x14ac:dyDescent="0.2">
      <c r="A15" s="24" t="s">
        <v>51</v>
      </c>
      <c r="B15" s="25" t="s">
        <v>35</v>
      </c>
      <c r="C15" s="43" t="s">
        <v>4</v>
      </c>
      <c r="D15" s="21">
        <f t="shared" si="2"/>
        <v>18000</v>
      </c>
      <c r="E15" s="21">
        <v>0</v>
      </c>
      <c r="F15" s="21">
        <v>18000</v>
      </c>
      <c r="G15" s="21">
        <v>0</v>
      </c>
      <c r="H15" s="21">
        <v>0</v>
      </c>
      <c r="I15" s="21">
        <v>0</v>
      </c>
      <c r="J15" s="7" t="s">
        <v>37</v>
      </c>
    </row>
    <row r="16" spans="1:15" ht="25.5" x14ac:dyDescent="0.2">
      <c r="A16" s="24" t="s">
        <v>52</v>
      </c>
      <c r="B16" s="25" t="s">
        <v>28</v>
      </c>
      <c r="C16" s="43" t="s">
        <v>4</v>
      </c>
      <c r="D16" s="21">
        <f t="shared" si="2"/>
        <v>3000</v>
      </c>
      <c r="E16" s="21">
        <v>0</v>
      </c>
      <c r="F16" s="21">
        <v>3000</v>
      </c>
      <c r="G16" s="21">
        <v>0</v>
      </c>
      <c r="H16" s="21">
        <v>0</v>
      </c>
      <c r="I16" s="21">
        <v>0</v>
      </c>
      <c r="J16" s="7" t="s">
        <v>27</v>
      </c>
    </row>
    <row r="17" spans="1:11" ht="26.25" customHeight="1" x14ac:dyDescent="0.2">
      <c r="A17" s="63" t="s">
        <v>30</v>
      </c>
      <c r="B17" s="64"/>
      <c r="C17" s="37" t="s">
        <v>4</v>
      </c>
      <c r="D17" s="38">
        <f t="shared" ref="D17:I17" si="3">D11</f>
        <v>208000</v>
      </c>
      <c r="E17" s="38">
        <f t="shared" si="3"/>
        <v>0</v>
      </c>
      <c r="F17" s="38">
        <f t="shared" si="3"/>
        <v>208000</v>
      </c>
      <c r="G17" s="38">
        <f t="shared" si="3"/>
        <v>0</v>
      </c>
      <c r="H17" s="38">
        <f t="shared" si="3"/>
        <v>0</v>
      </c>
      <c r="I17" s="38">
        <f t="shared" si="3"/>
        <v>0</v>
      </c>
      <c r="J17" s="39"/>
    </row>
    <row r="18" spans="1:11" ht="15.75" x14ac:dyDescent="0.2">
      <c r="A18" s="54" t="s">
        <v>45</v>
      </c>
      <c r="B18" s="55"/>
      <c r="C18" s="55"/>
      <c r="D18" s="55"/>
      <c r="E18" s="55"/>
      <c r="F18" s="55"/>
      <c r="G18" s="55"/>
      <c r="H18" s="55"/>
      <c r="I18" s="55"/>
      <c r="J18" s="56"/>
      <c r="K18" s="8"/>
    </row>
    <row r="19" spans="1:11" s="6" customFormat="1" ht="63.75" x14ac:dyDescent="0.2">
      <c r="A19" s="22" t="s">
        <v>8</v>
      </c>
      <c r="B19" s="23" t="s">
        <v>29</v>
      </c>
      <c r="C19" s="42" t="s">
        <v>4</v>
      </c>
      <c r="D19" s="20">
        <f t="shared" ref="D19:I19" si="4">SUM(D20:D22)</f>
        <v>35000</v>
      </c>
      <c r="E19" s="20">
        <f t="shared" si="4"/>
        <v>13000</v>
      </c>
      <c r="F19" s="20">
        <f t="shared" si="4"/>
        <v>11000</v>
      </c>
      <c r="G19" s="20">
        <f t="shared" si="4"/>
        <v>0</v>
      </c>
      <c r="H19" s="20">
        <f t="shared" si="4"/>
        <v>11000</v>
      </c>
      <c r="I19" s="20">
        <f t="shared" si="4"/>
        <v>0</v>
      </c>
      <c r="J19" s="7" t="s">
        <v>26</v>
      </c>
      <c r="K19" s="9"/>
    </row>
    <row r="20" spans="1:11" ht="42.75" customHeight="1" x14ac:dyDescent="0.2">
      <c r="A20" s="24" t="s">
        <v>9</v>
      </c>
      <c r="B20" s="25" t="s">
        <v>38</v>
      </c>
      <c r="C20" s="43" t="s">
        <v>4</v>
      </c>
      <c r="D20" s="21">
        <f>SUM(E20:H20)</f>
        <v>30000</v>
      </c>
      <c r="E20" s="21">
        <v>10000</v>
      </c>
      <c r="F20" s="21">
        <v>10000</v>
      </c>
      <c r="G20" s="21">
        <v>0</v>
      </c>
      <c r="H20" s="21">
        <v>10000</v>
      </c>
      <c r="I20" s="21">
        <v>0</v>
      </c>
      <c r="J20" s="7" t="s">
        <v>21</v>
      </c>
      <c r="K20" s="8"/>
    </row>
    <row r="21" spans="1:11" ht="65.25" customHeight="1" x14ac:dyDescent="0.2">
      <c r="A21" s="24" t="s">
        <v>10</v>
      </c>
      <c r="B21" s="25" t="s">
        <v>22</v>
      </c>
      <c r="C21" s="43" t="s">
        <v>4</v>
      </c>
      <c r="D21" s="21">
        <f t="shared" ref="D21:D22" si="5">SUM(E21:H21)</f>
        <v>1000</v>
      </c>
      <c r="E21" s="21">
        <v>1000</v>
      </c>
      <c r="F21" s="21">
        <v>0</v>
      </c>
      <c r="G21" s="21">
        <v>0</v>
      </c>
      <c r="H21" s="21">
        <v>0</v>
      </c>
      <c r="I21" s="21">
        <v>0</v>
      </c>
      <c r="J21" s="41" t="s">
        <v>40</v>
      </c>
    </row>
    <row r="22" spans="1:11" ht="31.5" x14ac:dyDescent="0.2">
      <c r="A22" s="24" t="s">
        <v>11</v>
      </c>
      <c r="B22" s="25" t="s">
        <v>7</v>
      </c>
      <c r="C22" s="43" t="s">
        <v>4</v>
      </c>
      <c r="D22" s="21">
        <f t="shared" si="5"/>
        <v>4000</v>
      </c>
      <c r="E22" s="21">
        <v>2000</v>
      </c>
      <c r="F22" s="21">
        <v>1000</v>
      </c>
      <c r="G22" s="21">
        <v>0</v>
      </c>
      <c r="H22" s="21">
        <v>1000</v>
      </c>
      <c r="I22" s="21">
        <v>0</v>
      </c>
      <c r="J22" s="7"/>
    </row>
    <row r="23" spans="1:11" s="6" customFormat="1" ht="27" customHeight="1" x14ac:dyDescent="0.2">
      <c r="A23" s="65" t="s">
        <v>31</v>
      </c>
      <c r="B23" s="66"/>
      <c r="C23" s="44" t="s">
        <v>4</v>
      </c>
      <c r="D23" s="38">
        <f t="shared" ref="D23:I23" si="6">D19</f>
        <v>35000</v>
      </c>
      <c r="E23" s="38">
        <f t="shared" si="6"/>
        <v>13000</v>
      </c>
      <c r="F23" s="38">
        <f t="shared" si="6"/>
        <v>11000</v>
      </c>
      <c r="G23" s="38">
        <f t="shared" si="6"/>
        <v>0</v>
      </c>
      <c r="H23" s="38">
        <f t="shared" si="6"/>
        <v>11000</v>
      </c>
      <c r="I23" s="38">
        <f t="shared" si="6"/>
        <v>0</v>
      </c>
      <c r="J23" s="39"/>
    </row>
    <row r="24" spans="1:11" s="6" customFormat="1" ht="16.899999999999999" customHeight="1" x14ac:dyDescent="0.2">
      <c r="A24" s="59" t="s">
        <v>46</v>
      </c>
      <c r="B24" s="60"/>
      <c r="C24" s="60"/>
      <c r="D24" s="60"/>
      <c r="E24" s="60"/>
      <c r="F24" s="60"/>
      <c r="G24" s="60"/>
      <c r="H24" s="60"/>
      <c r="I24" s="60"/>
      <c r="J24" s="61"/>
    </row>
    <row r="25" spans="1:11" s="6" customFormat="1" ht="40.5" customHeight="1" x14ac:dyDescent="0.2">
      <c r="A25" s="22" t="s">
        <v>47</v>
      </c>
      <c r="B25" s="23" t="s">
        <v>39</v>
      </c>
      <c r="C25" s="42" t="s">
        <v>4</v>
      </c>
      <c r="D25" s="20">
        <f>D26</f>
        <v>3000</v>
      </c>
      <c r="E25" s="20">
        <f t="shared" ref="E25:I25" si="7">E26</f>
        <v>0</v>
      </c>
      <c r="F25" s="20">
        <f t="shared" si="7"/>
        <v>0</v>
      </c>
      <c r="G25" s="20">
        <f t="shared" si="7"/>
        <v>3000</v>
      </c>
      <c r="H25" s="20">
        <f t="shared" si="7"/>
        <v>0</v>
      </c>
      <c r="I25" s="20">
        <f t="shared" si="7"/>
        <v>0</v>
      </c>
      <c r="J25" s="7" t="s">
        <v>23</v>
      </c>
    </row>
    <row r="26" spans="1:11" ht="27.75" customHeight="1" x14ac:dyDescent="0.2">
      <c r="A26" s="24" t="s">
        <v>12</v>
      </c>
      <c r="B26" s="25" t="s">
        <v>24</v>
      </c>
      <c r="C26" s="43" t="s">
        <v>4</v>
      </c>
      <c r="D26" s="21">
        <f>SUM(E26:H26)</f>
        <v>3000</v>
      </c>
      <c r="E26" s="21">
        <v>0</v>
      </c>
      <c r="F26" s="21">
        <v>0</v>
      </c>
      <c r="G26" s="21">
        <v>3000</v>
      </c>
      <c r="H26" s="21">
        <v>0</v>
      </c>
      <c r="I26" s="21">
        <v>0</v>
      </c>
      <c r="J26" s="7" t="s">
        <v>25</v>
      </c>
    </row>
    <row r="27" spans="1:11" s="6" customFormat="1" ht="22.5" customHeight="1" x14ac:dyDescent="0.2">
      <c r="A27" s="65" t="s">
        <v>32</v>
      </c>
      <c r="B27" s="66"/>
      <c r="C27" s="44" t="s">
        <v>4</v>
      </c>
      <c r="D27" s="38">
        <f>D25</f>
        <v>3000</v>
      </c>
      <c r="E27" s="38">
        <f t="shared" ref="E27:I27" si="8">E25</f>
        <v>0</v>
      </c>
      <c r="F27" s="38">
        <f t="shared" si="8"/>
        <v>0</v>
      </c>
      <c r="G27" s="38">
        <f t="shared" si="8"/>
        <v>3000</v>
      </c>
      <c r="H27" s="38">
        <f t="shared" si="8"/>
        <v>0</v>
      </c>
      <c r="I27" s="38">
        <f t="shared" si="8"/>
        <v>0</v>
      </c>
      <c r="J27" s="39"/>
    </row>
    <row r="28" spans="1:11" x14ac:dyDescent="0.2">
      <c r="A28" s="31"/>
      <c r="B28" s="8"/>
    </row>
    <row r="29" spans="1:11" ht="26.25" customHeight="1" x14ac:dyDescent="0.25">
      <c r="A29" s="48" t="s">
        <v>17</v>
      </c>
      <c r="B29" s="49"/>
      <c r="D29" s="13"/>
      <c r="F29" s="15"/>
    </row>
    <row r="30" spans="1:11" ht="25.5" customHeight="1" x14ac:dyDescent="0.25">
      <c r="A30" s="35" t="s">
        <v>16</v>
      </c>
      <c r="B30" s="35"/>
      <c r="C30" s="27"/>
      <c r="D30" s="28"/>
      <c r="E30" s="27"/>
      <c r="F30" s="15"/>
      <c r="G30" s="27"/>
      <c r="H30" s="27"/>
      <c r="J30" s="27"/>
      <c r="K30" s="27"/>
    </row>
    <row r="31" spans="1:11" ht="30" customHeight="1" x14ac:dyDescent="0.25">
      <c r="A31" s="35" t="s">
        <v>34</v>
      </c>
      <c r="B31" s="35"/>
      <c r="C31" s="27"/>
      <c r="D31" s="28"/>
      <c r="E31" s="27"/>
      <c r="F31" s="15"/>
      <c r="G31" s="27"/>
      <c r="H31" s="27"/>
      <c r="J31" s="27"/>
      <c r="K31" s="27"/>
    </row>
    <row r="32" spans="1:11" ht="19.5" customHeight="1" x14ac:dyDescent="0.25">
      <c r="A32" s="49" t="s">
        <v>60</v>
      </c>
      <c r="B32" s="49"/>
      <c r="C32" s="33"/>
      <c r="D32" s="34"/>
      <c r="E32" s="33"/>
      <c r="F32" s="15"/>
      <c r="G32" s="33"/>
      <c r="H32" s="33"/>
      <c r="J32" s="33"/>
      <c r="K32" s="33"/>
    </row>
    <row r="33" spans="1:11" ht="24.75" customHeight="1" x14ac:dyDescent="0.25">
      <c r="A33" s="35"/>
      <c r="B33" s="35"/>
      <c r="C33" s="33"/>
      <c r="D33" s="34"/>
      <c r="E33" s="33"/>
      <c r="F33" s="15"/>
      <c r="G33" s="33"/>
      <c r="H33" s="33"/>
      <c r="J33" s="33"/>
      <c r="K33" s="33"/>
    </row>
    <row r="34" spans="1:11" ht="21" customHeight="1" x14ac:dyDescent="0.25">
      <c r="A34" s="52" t="s">
        <v>61</v>
      </c>
      <c r="B34" s="50"/>
      <c r="D34" s="16"/>
      <c r="F34" s="30"/>
    </row>
    <row r="35" spans="1:11" ht="15.75" customHeight="1" x14ac:dyDescent="0.25">
      <c r="A35" s="51" t="s">
        <v>62</v>
      </c>
      <c r="B35" s="51"/>
    </row>
  </sheetData>
  <mergeCells count="23">
    <mergeCell ref="C2:G2"/>
    <mergeCell ref="H1:J1"/>
    <mergeCell ref="A9:B9"/>
    <mergeCell ref="A10:J10"/>
    <mergeCell ref="C6:C7"/>
    <mergeCell ref="D6:D7"/>
    <mergeCell ref="H2:J2"/>
    <mergeCell ref="E6:H6"/>
    <mergeCell ref="A35:B35"/>
    <mergeCell ref="A29:B29"/>
    <mergeCell ref="A34:B34"/>
    <mergeCell ref="C3:G3"/>
    <mergeCell ref="A18:J18"/>
    <mergeCell ref="D4:G4"/>
    <mergeCell ref="A24:J24"/>
    <mergeCell ref="J6:J7"/>
    <mergeCell ref="A17:B17"/>
    <mergeCell ref="A23:B23"/>
    <mergeCell ref="A27:B27"/>
    <mergeCell ref="I6:I7"/>
    <mergeCell ref="A6:B7"/>
    <mergeCell ref="A8:B8"/>
    <mergeCell ref="A32:B32"/>
  </mergeCells>
  <phoneticPr fontId="20" type="noConversion"/>
  <pageMargins left="0.39370078740157483" right="0.39370078740157483" top="0.78740157480314965" bottom="0.39370078740157483" header="0.51181102362204722" footer="0.51181102362204722"/>
  <pageSetup scale="7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смета 2016</vt:lpstr>
      <vt:lpstr>'смета 2016'!Заголовки_для_печати</vt:lpstr>
      <vt:lpstr>'смета 2016'!Область_печати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Ilona</dc:creator>
  <cp:lastModifiedBy>User</cp:lastModifiedBy>
  <cp:lastPrinted>2016-02-19T05:17:54Z</cp:lastPrinted>
  <dcterms:created xsi:type="dcterms:W3CDTF">2014-08-10T23:41:58Z</dcterms:created>
  <dcterms:modified xsi:type="dcterms:W3CDTF">2016-04-19T09:20:32Z</dcterms:modified>
</cp:coreProperties>
</file>